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45" windowHeight="6000" firstSheet="6" activeTab="9"/>
  </bookViews>
  <sheets>
    <sheet name="Problem 1" sheetId="1" r:id="rId1"/>
    <sheet name="Problem 2" sheetId="2" r:id="rId2"/>
    <sheet name="Problem 3" sheetId="3" r:id="rId3"/>
    <sheet name="Problem 4" sheetId="4" r:id="rId4"/>
    <sheet name="Problem 5" sheetId="5" r:id="rId5"/>
    <sheet name="Problem 6" sheetId="6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1">'Problem 2'!$A$1:$I$24</definedName>
    <definedName name="_xlnm.Print_Area" localSheetId="2">'Problem 3'!$A$1:$I$29</definedName>
  </definedNames>
  <calcPr calcId="152511"/>
</workbook>
</file>

<file path=xl/calcChain.xml><?xml version="1.0" encoding="utf-8"?>
<calcChain xmlns="http://schemas.openxmlformats.org/spreadsheetml/2006/main">
  <c r="H19" i="9" l="1"/>
  <c r="G19" i="9"/>
  <c r="F19" i="9"/>
  <c r="E19" i="9"/>
  <c r="D18" i="9"/>
  <c r="H15" i="9"/>
  <c r="G15" i="9"/>
  <c r="F15" i="9"/>
  <c r="E15" i="9"/>
  <c r="H14" i="9"/>
  <c r="G14" i="9"/>
  <c r="F14" i="9"/>
  <c r="F18" i="9" s="1"/>
  <c r="E14" i="9"/>
  <c r="E18" i="9" s="1"/>
  <c r="E13" i="10"/>
  <c r="E15" i="10" s="1"/>
  <c r="E17" i="10" s="1"/>
  <c r="H15" i="2"/>
  <c r="G15" i="2"/>
  <c r="F15" i="2"/>
  <c r="E15" i="2"/>
  <c r="D15" i="2"/>
  <c r="G18" i="9" l="1"/>
  <c r="H18" i="9"/>
</calcChain>
</file>

<file path=xl/sharedStrings.xml><?xml version="1.0" encoding="utf-8"?>
<sst xmlns="http://schemas.openxmlformats.org/spreadsheetml/2006/main" count="189" uniqueCount="136">
  <si>
    <t>UNDERSTANDING HEALTHCARE FINANCIAL MANAGEMENT</t>
  </si>
  <si>
    <t>Net revenues</t>
  </si>
  <si>
    <t>Cash expenses</t>
  </si>
  <si>
    <t>Depreciation</t>
  </si>
  <si>
    <t xml:space="preserve">   Earnings before interest and taxes</t>
  </si>
  <si>
    <t>Interest</t>
  </si>
  <si>
    <t xml:space="preserve">   Earnings before taxes</t>
  </si>
  <si>
    <t>Taxes (40 percent)</t>
  </si>
  <si>
    <t>Net profit</t>
  </si>
  <si>
    <t>Estimated retentions</t>
  </si>
  <si>
    <t>ANSWER</t>
  </si>
  <si>
    <t>projected profit and loss statements and retention requirements are shown below (in millions):</t>
  </si>
  <si>
    <t>Briarwood's cost of equity is 16 percent, its cost of debt is 10 percent, and its optimal capital structure is</t>
  </si>
  <si>
    <t>PROBLEM 1</t>
  </si>
  <si>
    <t>PROBLEM 2</t>
  </si>
  <si>
    <t xml:space="preserve">    only 2 percent?</t>
  </si>
  <si>
    <t xml:space="preserve">   only 2 percent?</t>
  </si>
  <si>
    <t>PROBLEM 3</t>
  </si>
  <si>
    <t>of dollars):</t>
  </si>
  <si>
    <t>Year</t>
  </si>
  <si>
    <t>5 and beyond</t>
  </si>
  <si>
    <t>Constant growth at 6%</t>
  </si>
  <si>
    <t xml:space="preserve">    equity to determine the market risk premium.)</t>
  </si>
  <si>
    <t>Free Cash Flows to Equityholders</t>
  </si>
  <si>
    <t>HCA, if acquired, would produce the following net cash flows to Columbia's shareholders (in millions</t>
  </si>
  <si>
    <t>b. What is the dollar value of HCA to Columbia's shareholders?</t>
  </si>
  <si>
    <t>Year 1</t>
  </si>
  <si>
    <t>Year 2</t>
  </si>
  <si>
    <t>Year 3</t>
  </si>
  <si>
    <t>Year 4</t>
  </si>
  <si>
    <t>Year 5</t>
  </si>
  <si>
    <t>Assume that you have been asked to place a value on the fund capital (equity) of BestHealth, a</t>
  </si>
  <si>
    <t>shown below (in millions):</t>
  </si>
  <si>
    <t>The cost of equity of similar for-profit HMO's is 14 percent, while BestHealth's cost of debt is 5</t>
  </si>
  <si>
    <t>$30 million in debt outstanding.</t>
  </si>
  <si>
    <t xml:space="preserve">    impact would this change have on the equity value according to the FOCF method?</t>
  </si>
  <si>
    <t>PROBLEM 4</t>
  </si>
  <si>
    <t>common stock?</t>
  </si>
  <si>
    <t>PROBLEM 5</t>
  </si>
  <si>
    <t xml:space="preserve">Great Lakes Inc., a regional medical group practice, is considering purchasing a smaller group </t>
  </si>
  <si>
    <t xml:space="preserve">project that the merger will result in free operating cash flows of $2 million in Year 1, $4 million </t>
  </si>
  <si>
    <t>PROBLEM 6</t>
  </si>
  <si>
    <t xml:space="preserve">Dunbar LTC, a national nursing home chain, is considering purchasing a smaller chain, Eastern </t>
  </si>
  <si>
    <t xml:space="preserve">equityholders with a present value of $72.52 million, and they have determined that the </t>
  </si>
  <si>
    <t>Dunbar should offer?</t>
  </si>
  <si>
    <t>PROBLEM 7</t>
  </si>
  <si>
    <t xml:space="preserve">Brau Pharma, a national drug chain, is considering purchasing a smaller chain, South Georgia </t>
  </si>
  <si>
    <t>cash flows in millions of dollars:</t>
  </si>
  <si>
    <t>FOCF</t>
  </si>
  <si>
    <t>Terminal value</t>
  </si>
  <si>
    <t>What is the value of SGP to Brau?</t>
  </si>
  <si>
    <t>PROBLEM 8</t>
  </si>
  <si>
    <t>PROBLEM 9</t>
  </si>
  <si>
    <t>Net revenue growth rate</t>
  </si>
  <si>
    <t>Cash expenses growth rate</t>
  </si>
  <si>
    <t>Estimated retention growth rate</t>
  </si>
  <si>
    <t>Its projected profit and loss statements and retention requirements are shown below (in millions):</t>
  </si>
  <si>
    <t>PROBLEM 10</t>
  </si>
  <si>
    <t>grow at a constant rate of 6 percent per year:</t>
  </si>
  <si>
    <t>Operating expenses</t>
  </si>
  <si>
    <t>Earnings before interest and taxes (EBIT)</t>
  </si>
  <si>
    <t>Earnings before taxes</t>
  </si>
  <si>
    <t>Taxes</t>
  </si>
  <si>
    <t>10.265 times the EBITDA.</t>
  </si>
  <si>
    <t>a. Free operating cash flow method</t>
  </si>
  <si>
    <t>b. Free cash flow to equityholders method</t>
  </si>
  <si>
    <t>c. Market multiple method</t>
  </si>
  <si>
    <t>You have been asked to place a value on the fund capital of BestCare, a not-for-profit chain of</t>
  </si>
  <si>
    <t>Chapter 16 -- Business Combinations and Valuation</t>
  </si>
  <si>
    <t>Assume that you have been asked to place a value on the ownership position in Briarwood Hospital. Its</t>
  </si>
  <si>
    <t>40 percent debt and 60 percent equity. The best estimate for Briarwood's long-term growth rate is 4</t>
  </si>
  <si>
    <t>percent. Furthermore, the hospital currently has $80 million in debt outstanding.</t>
  </si>
  <si>
    <t>b. Suppose that the expected long-term growth rate was 6 percent. What impact would this change have</t>
  </si>
  <si>
    <t xml:space="preserve">    on the equity value of the business according to the FOCF method? What if the growth rate were</t>
  </si>
  <si>
    <t>d. Suppose that the expected long-term growth rate was 6 percent. What impact would this change have</t>
  </si>
  <si>
    <t xml:space="preserve">    on the equity value of the business according to the FCFE method? What if the growth rate were</t>
  </si>
  <si>
    <t>not-for-profit HMO. Its projected profit and loss statements and retention requirements are</t>
  </si>
  <si>
    <t>percent. Its current capital structure is 60 percent debt and 40 percent equity. The best estimate</t>
  </si>
  <si>
    <t xml:space="preserve">for BestHealth's long-term growth rate is 5 percent. Furthermore, the HMO currently has </t>
  </si>
  <si>
    <t>a. What is the equity value of the hospital using the free operating cash flow (FOCF) method?</t>
  </si>
  <si>
    <t>c. What is the equity value of the hospital using the free cash flow to equityhloders (FCFE) method?</t>
  </si>
  <si>
    <t>a. What is the equity value of the HMO using the free operating cash flow (FOCF) method?</t>
  </si>
  <si>
    <t>b. Suppose that it was not necessary to retain any of the operating income in the business. What</t>
  </si>
  <si>
    <t>Columbia Home Care Inc. is considering a merger with HCA Home Care Inc. HCA is a publicly</t>
  </si>
  <si>
    <t>traded company, and its current beta is 1.30. HCA has been barely profitable and had paid an average</t>
  </si>
  <si>
    <t>of only 20 percent in taxes during the last several years. In addition, it uses little debt, having a debt</t>
  </si>
  <si>
    <t>ratio of just 25 percent. If the acquisition were made, Columbia would operate HCA as a separate,</t>
  </si>
  <si>
    <t>wholly owned subsidiary. Columbia would pay taxes on a consolidated basis, and the tax rate would</t>
  </si>
  <si>
    <t>therefore increase to 35 percent. Columbia also would increase the debt capitalization in the HCA</t>
  </si>
  <si>
    <t>subsidiary to 40 percent of assets, which would increase its beta to 1.50. Columbia estimates that</t>
  </si>
  <si>
    <t>These cash flows include all acquisition effects. Columbia's cost of equity is 14 percent, its beta is 1.0,</t>
  </si>
  <si>
    <t>and its cost of debt is 10 percent. The risk-free rate is 8 percent.</t>
  </si>
  <si>
    <t>a. What discount rate should be used to discount the estimated cash flow? (Hint: Use Columbia's cost of</t>
  </si>
  <si>
    <t>Hastings HMO is interested in acquiring Vandell, a smaller HMO in its service area. Vandell has</t>
  </si>
  <si>
    <t>1 million shares outstanding and a target capital structure consisting of 30 percent debt. Vandell's</t>
  </si>
  <si>
    <t>debt interest rate is 8 percent. Assume that the risk-free rate of interest is 5 percent and the market</t>
  </si>
  <si>
    <t>risk premium is 6 percent. Both Vandell and Hastings face a 40 percent tax rate.</t>
  </si>
  <si>
    <t>Vandell's free operating cash flow is $2 million per year and is expected to grow at a constant</t>
  </si>
  <si>
    <t>rate of 5 percent a year; its beta is 1.4. If Vandell has $10.82 million in debt, what is the current</t>
  </si>
  <si>
    <t>value of Vandell's stock? What price per share should Hastings bid for each share of Vandell</t>
  </si>
  <si>
    <t>practice, Eastern Physicians, which has $20 million of debt at a cost of 8 percent. Great Lakes' analysts</t>
  </si>
  <si>
    <t>in Year 2, $5 million in Year 3, and $117 million in Year 4. (The Year 4 cash flow includes a</t>
  </si>
  <si>
    <t xml:space="preserve">terminal value of $107 million.) The acquisition would be made immediately, if it is to be undertaken. </t>
  </si>
  <si>
    <t>is 8 percent and the market risk premium is 4 percent. Eastern has a target of 20 percent debt for its</t>
  </si>
  <si>
    <t xml:space="preserve">Eastern's premerger beta is 2.0, and its post-merger tax rate would be 34 percent. The risk-free rate </t>
  </si>
  <si>
    <t>target capital structure. What is the current value of Eastern's common stock?</t>
  </si>
  <si>
    <t xml:space="preserve">Nursing Homes. Dunbar's analysts project that the merger will result in free cash flows to </t>
  </si>
  <si>
    <t xml:space="preserve">appropriate discount rate for valuing Eastern is 16 percent. Eastern has 4 million shares outstanding </t>
  </si>
  <si>
    <t xml:space="preserve">and no debt. Eastern's current price is $16.25. What is the maximum price per share that </t>
  </si>
  <si>
    <t>Drugs (SGD). Brau's analysts project that the merger will result in the following free operating</t>
  </si>
  <si>
    <t xml:space="preserve">Assume that all cash flows occur at the end of the year. SGD is currently financed with 30 percent debt </t>
  </si>
  <si>
    <t xml:space="preserve">at a rate of 10 percent. The acquisition would be made immediately, and if it is undertaken, SGD would </t>
  </si>
  <si>
    <t xml:space="preserve">retain its current $15 million of debt and issue enough new debt to continue at the 30 percent target </t>
  </si>
  <si>
    <t xml:space="preserve">level. The interest rate would remain the same. SGD's premerger beta is 2.0, and its post-merger tax </t>
  </si>
  <si>
    <t xml:space="preserve">rate would be 34 percent. The risk-free rate is 8 percent, and the market risk premium is 4 percent.  </t>
  </si>
  <si>
    <t>Healthinfo Corporation is considering the acquisition of MDWeb Company. MDWeb has a capital</t>
  </si>
  <si>
    <t>structure consisting of $5 million (market value) of 11 percent bonds and $10 million (market value) of</t>
  </si>
  <si>
    <t xml:space="preserve">common stock. MDWeb's premerger beta is 1.36. Healthinfo's beta is 1.02, and both it and MDWeb </t>
  </si>
  <si>
    <t xml:space="preserve">face a 40 percent tax rate. Healthinfo's capital structure is 40 percent debt and 60 percent equity. The </t>
  </si>
  <si>
    <t xml:space="preserve">free operating cash flows from MDWeb are estimated to be $4.0 million for each of the next four years </t>
  </si>
  <si>
    <t xml:space="preserve">market risk premium is 4.0 percent. What is the value of MDWeb’s equity to Healthinfo?  </t>
  </si>
  <si>
    <t xml:space="preserve">and a terminal value of $15.0 million in Year 4. Currently, the risk-free rate is 6.0 percent, and the </t>
  </si>
  <si>
    <t>nursing homes. Your financial analyst has provided you with the following estimates for BestCare:</t>
  </si>
  <si>
    <t>The cost of equity of similar for-profit nursing home chains is 12 percent, while BestCare's cost of</t>
  </si>
  <si>
    <t>debt is 8 percent. Its current capital structure is 40 percent debt and 60 percent equity. The best</t>
  </si>
  <si>
    <t xml:space="preserve">estimate for BestCare's long-term growth rate is 3 percent. Furthermore, the chain currently has </t>
  </si>
  <si>
    <t xml:space="preserve">$40 million in debt outstanding. What is the fund capital value of BestCare using the free </t>
  </si>
  <si>
    <t>operating cash flow (FOCF) method?</t>
  </si>
  <si>
    <t>Ron Paul Pharmaceuticals is interested in acquiring Old Drugs Ltd. The projected cash flow</t>
  </si>
  <si>
    <t>statement for Old Drugs after the merger is shown below, and these cash flows are estimated to</t>
  </si>
  <si>
    <t>The current capital structure of Old Drugs is 60 percent debt, which would be maintained after the</t>
  </si>
  <si>
    <t>merger. Old Drugs currently has $570.5 million of outstanding debt with an interest rate of 10</t>
  </si>
  <si>
    <t>percent. Both Ron Paul and Old Drugs face a 35 percent tax rate. The beta of Old Drugs is</t>
  </si>
  <si>
    <t>predicted to increase to 1.4 after the merger. The risk-free rate of interest is 4 percent, and the</t>
  </si>
  <si>
    <t xml:space="preserve">market risk premium is 5 percent. The mean market multiple of recent pharmaceutical mergers is </t>
  </si>
  <si>
    <t>Estimate the equity value of Old Drugs Ltd. using the: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</si>
</sst>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.0"/>
    <numFmt numFmtId="165" formatCode="&quot;$&quot;#,##0"/>
    <numFmt numFmtId="166" formatCode="&quot;$&quot;#,##0.00"/>
  </numFmts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u val="doubleAccounting"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quotePrefix="1" applyFont="1"/>
    <xf numFmtId="0" fontId="5" fillId="0" borderId="1" xfId="0" applyFont="1" applyBorder="1"/>
    <xf numFmtId="164" fontId="5" fillId="0" borderId="0" xfId="0" applyNumberFormat="1" applyFont="1"/>
    <xf numFmtId="164" fontId="6" fillId="0" borderId="0" xfId="0" applyNumberFormat="1" applyFont="1"/>
    <xf numFmtId="164" fontId="7" fillId="0" borderId="0" xfId="0" applyNumberFormat="1" applyFont="1" applyBorder="1"/>
    <xf numFmtId="164" fontId="7" fillId="0" borderId="0" xfId="0" applyNumberFormat="1" applyFont="1"/>
    <xf numFmtId="0" fontId="5" fillId="0" borderId="0" xfId="0" applyFont="1" applyBorder="1"/>
    <xf numFmtId="165" fontId="5" fillId="0" borderId="0" xfId="0" applyNumberFormat="1" applyFont="1" applyBorder="1"/>
    <xf numFmtId="0" fontId="6" fillId="0" borderId="0" xfId="0" applyFont="1"/>
    <xf numFmtId="166" fontId="5" fillId="0" borderId="0" xfId="0" applyNumberFormat="1" applyFont="1"/>
    <xf numFmtId="0" fontId="3" fillId="0" borderId="0" xfId="0" quotePrefix="1" applyFont="1"/>
    <xf numFmtId="6" fontId="5" fillId="0" borderId="0" xfId="0" applyNumberFormat="1" applyFont="1"/>
    <xf numFmtId="0" fontId="5" fillId="0" borderId="0" xfId="0" applyNumberFormat="1" applyFont="1"/>
    <xf numFmtId="9" fontId="5" fillId="0" borderId="0" xfId="0" applyNumberFormat="1" applyFont="1"/>
    <xf numFmtId="166" fontId="6" fillId="0" borderId="0" xfId="0" applyNumberFormat="1" applyFont="1"/>
    <xf numFmtId="166" fontId="7" fillId="0" borderId="0" xfId="0" applyNumberFormat="1" applyFont="1" applyBorder="1"/>
    <xf numFmtId="164" fontId="7" fillId="0" borderId="0" xfId="0" applyNumberFormat="1" applyFont="1" applyFill="1" applyBorder="1"/>
    <xf numFmtId="166" fontId="7" fillId="0" borderId="0" xfId="0" applyNumberFormat="1" applyFont="1"/>
    <xf numFmtId="14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9" workbookViewId="0">
      <selection activeCell="D30" sqref="D30"/>
    </sheetView>
  </sheetViews>
  <sheetFormatPr defaultRowHeight="12.75" x14ac:dyDescent="0.2"/>
  <sheetData>
    <row r="1" spans="1:9" x14ac:dyDescent="0.2">
      <c r="A1" s="23">
        <v>41883</v>
      </c>
      <c r="B1" s="2" t="s">
        <v>0</v>
      </c>
      <c r="C1" s="1"/>
      <c r="D1" s="2"/>
      <c r="E1" s="2"/>
      <c r="F1" s="2"/>
      <c r="G1" s="2"/>
      <c r="H1" s="3"/>
      <c r="I1" s="15"/>
    </row>
    <row r="2" spans="1:9" x14ac:dyDescent="0.2">
      <c r="A2" s="2"/>
      <c r="B2" s="2"/>
      <c r="C2" s="2"/>
      <c r="D2" s="2"/>
      <c r="E2" s="2"/>
      <c r="F2" s="2"/>
      <c r="G2" s="2"/>
      <c r="H2" s="2"/>
      <c r="I2" s="4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13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5"/>
      <c r="B8" s="4"/>
      <c r="C8" s="4"/>
      <c r="D8" s="4"/>
      <c r="E8" s="4"/>
      <c r="F8" s="4"/>
      <c r="G8" s="4"/>
      <c r="H8" s="4"/>
      <c r="I8" s="4"/>
    </row>
    <row r="9" spans="1:9" ht="13.5" thickBot="1" x14ac:dyDescent="0.25">
      <c r="A9" s="5"/>
      <c r="B9" s="4"/>
      <c r="C9" s="4"/>
      <c r="E9" s="6" t="s">
        <v>26</v>
      </c>
      <c r="F9" s="6" t="s">
        <v>27</v>
      </c>
      <c r="G9" s="6" t="s">
        <v>28</v>
      </c>
      <c r="H9" s="6" t="s">
        <v>29</v>
      </c>
      <c r="I9" s="6" t="s">
        <v>30</v>
      </c>
    </row>
    <row r="10" spans="1:9" x14ac:dyDescent="0.2">
      <c r="A10" s="4" t="s">
        <v>1</v>
      </c>
      <c r="B10" s="4"/>
      <c r="C10" s="4"/>
      <c r="E10" s="7">
        <v>225</v>
      </c>
      <c r="F10" s="7">
        <v>240</v>
      </c>
      <c r="G10" s="7">
        <v>250</v>
      </c>
      <c r="H10" s="7">
        <v>260</v>
      </c>
      <c r="I10" s="7">
        <v>275</v>
      </c>
    </row>
    <row r="11" spans="1:9" x14ac:dyDescent="0.2">
      <c r="A11" s="4" t="s">
        <v>2</v>
      </c>
      <c r="B11" s="4"/>
      <c r="C11" s="4"/>
      <c r="E11" s="7">
        <v>200</v>
      </c>
      <c r="F11" s="7">
        <v>205</v>
      </c>
      <c r="G11" s="7">
        <v>210</v>
      </c>
      <c r="H11" s="7">
        <v>215</v>
      </c>
      <c r="I11" s="7">
        <v>225</v>
      </c>
    </row>
    <row r="12" spans="1:9" x14ac:dyDescent="0.2">
      <c r="A12" s="4" t="s">
        <v>3</v>
      </c>
      <c r="B12" s="4"/>
      <c r="C12" s="4"/>
      <c r="E12" s="8">
        <v>11</v>
      </c>
      <c r="F12" s="8">
        <v>12</v>
      </c>
      <c r="G12" s="8">
        <v>13</v>
      </c>
      <c r="H12" s="8">
        <v>14</v>
      </c>
      <c r="I12" s="8">
        <v>15</v>
      </c>
    </row>
    <row r="13" spans="1:9" x14ac:dyDescent="0.2">
      <c r="A13" s="4" t="s">
        <v>4</v>
      </c>
      <c r="B13" s="4"/>
      <c r="C13" s="4"/>
      <c r="E13" s="7">
        <v>14</v>
      </c>
      <c r="F13" s="7">
        <v>23</v>
      </c>
      <c r="G13" s="7">
        <v>27</v>
      </c>
      <c r="H13" s="7">
        <v>31</v>
      </c>
      <c r="I13" s="7">
        <v>35</v>
      </c>
    </row>
    <row r="14" spans="1:9" x14ac:dyDescent="0.2">
      <c r="A14" s="4" t="s">
        <v>5</v>
      </c>
      <c r="B14" s="4"/>
      <c r="C14" s="4"/>
      <c r="E14" s="8">
        <v>8</v>
      </c>
      <c r="F14" s="8">
        <v>9</v>
      </c>
      <c r="G14" s="8">
        <v>9</v>
      </c>
      <c r="H14" s="8">
        <v>10</v>
      </c>
      <c r="I14" s="8">
        <v>10</v>
      </c>
    </row>
    <row r="15" spans="1:9" x14ac:dyDescent="0.2">
      <c r="A15" s="4" t="s">
        <v>6</v>
      </c>
      <c r="B15" s="4"/>
      <c r="C15" s="4"/>
      <c r="E15" s="7">
        <v>6</v>
      </c>
      <c r="F15" s="7">
        <v>14</v>
      </c>
      <c r="G15" s="7">
        <v>18</v>
      </c>
      <c r="H15" s="7">
        <v>21</v>
      </c>
      <c r="I15" s="7">
        <v>25</v>
      </c>
    </row>
    <row r="16" spans="1:9" x14ac:dyDescent="0.2">
      <c r="A16" s="4" t="s">
        <v>7</v>
      </c>
      <c r="B16" s="4"/>
      <c r="C16" s="4"/>
      <c r="E16" s="8">
        <v>2.4</v>
      </c>
      <c r="F16" s="8">
        <v>5.6</v>
      </c>
      <c r="G16" s="8">
        <v>7.2</v>
      </c>
      <c r="H16" s="8">
        <v>8.4</v>
      </c>
      <c r="I16" s="8">
        <v>10</v>
      </c>
    </row>
    <row r="17" spans="1:9" ht="15" x14ac:dyDescent="0.35">
      <c r="A17" s="4" t="s">
        <v>8</v>
      </c>
      <c r="B17" s="4"/>
      <c r="C17" s="4"/>
      <c r="E17" s="9">
        <v>3.6</v>
      </c>
      <c r="F17" s="9">
        <v>8.4</v>
      </c>
      <c r="G17" s="9">
        <v>10.8</v>
      </c>
      <c r="H17" s="9">
        <v>12.6</v>
      </c>
      <c r="I17" s="9">
        <v>15</v>
      </c>
    </row>
    <row r="18" spans="1:9" ht="15" x14ac:dyDescent="0.35">
      <c r="A18" s="4" t="s">
        <v>9</v>
      </c>
      <c r="B18" s="4"/>
      <c r="C18" s="4"/>
      <c r="E18" s="10">
        <v>10</v>
      </c>
      <c r="F18" s="10">
        <v>10</v>
      </c>
      <c r="G18" s="10">
        <v>10</v>
      </c>
      <c r="H18" s="10">
        <v>10</v>
      </c>
      <c r="I18" s="10">
        <v>10</v>
      </c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12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70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71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79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72</v>
      </c>
      <c r="B24" s="4"/>
      <c r="C24" s="4"/>
      <c r="D24" s="4"/>
      <c r="E24" s="11"/>
      <c r="F24" s="11"/>
      <c r="G24" s="11"/>
      <c r="H24" s="4"/>
      <c r="I24" s="4"/>
    </row>
    <row r="25" spans="1:9" x14ac:dyDescent="0.2">
      <c r="A25" s="4" t="s">
        <v>73</v>
      </c>
      <c r="B25" s="4"/>
      <c r="C25" s="4"/>
      <c r="D25" s="4"/>
      <c r="E25" s="11"/>
      <c r="F25" s="11"/>
      <c r="G25" s="11"/>
      <c r="H25" s="4"/>
      <c r="I25" s="4"/>
    </row>
    <row r="26" spans="1:9" x14ac:dyDescent="0.2">
      <c r="A26" s="4" t="s">
        <v>15</v>
      </c>
      <c r="B26" s="4"/>
      <c r="C26" s="4"/>
      <c r="D26" s="4"/>
      <c r="E26" s="11"/>
      <c r="F26" s="11"/>
      <c r="G26" s="11"/>
      <c r="H26" s="4"/>
      <c r="I26" s="4"/>
    </row>
    <row r="27" spans="1:9" x14ac:dyDescent="0.2">
      <c r="A27" s="4" t="s">
        <v>80</v>
      </c>
      <c r="B27" s="4"/>
      <c r="C27" s="4"/>
      <c r="D27" s="4"/>
      <c r="E27" s="11"/>
      <c r="F27" s="11"/>
      <c r="G27" s="11"/>
      <c r="H27" s="4"/>
      <c r="I27" s="4"/>
    </row>
    <row r="28" spans="1:9" x14ac:dyDescent="0.2">
      <c r="A28" s="4" t="s">
        <v>74</v>
      </c>
      <c r="B28" s="4"/>
      <c r="C28" s="4"/>
      <c r="D28" s="4"/>
      <c r="E28" s="11"/>
      <c r="F28" s="11"/>
      <c r="G28" s="11"/>
      <c r="H28" s="4"/>
      <c r="I28" s="4"/>
    </row>
    <row r="29" spans="1:9" x14ac:dyDescent="0.2">
      <c r="A29" s="4" t="s">
        <v>75</v>
      </c>
      <c r="B29" s="4"/>
      <c r="C29" s="4"/>
      <c r="D29" s="4"/>
      <c r="E29" s="11"/>
      <c r="F29" s="11"/>
      <c r="G29" s="11"/>
      <c r="H29" s="4"/>
      <c r="I29" s="4"/>
    </row>
    <row r="30" spans="1:9" x14ac:dyDescent="0.2">
      <c r="A30" s="4" t="s">
        <v>16</v>
      </c>
      <c r="B30" s="4"/>
      <c r="C30" s="4"/>
      <c r="D30" s="4"/>
      <c r="E30" s="11"/>
      <c r="F30" s="11"/>
      <c r="G30" s="11"/>
      <c r="H30" s="4"/>
      <c r="I30" s="4"/>
    </row>
    <row r="31" spans="1:9" x14ac:dyDescent="0.2">
      <c r="A31" s="4"/>
      <c r="B31" s="4"/>
      <c r="C31" s="4"/>
      <c r="D31" s="4"/>
      <c r="E31" s="12"/>
      <c r="F31" s="11"/>
      <c r="G31" s="12"/>
      <c r="H31" s="4"/>
      <c r="I31" s="4"/>
    </row>
    <row r="32" spans="1:9" x14ac:dyDescent="0.2">
      <c r="A32" s="4" t="s">
        <v>10</v>
      </c>
      <c r="B32" s="4"/>
      <c r="C32" s="4"/>
      <c r="D32" s="4"/>
      <c r="E32" s="11"/>
      <c r="F32" s="11"/>
      <c r="G32" s="11"/>
      <c r="H32" s="4"/>
      <c r="I32" s="4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3" workbookViewId="0">
      <selection activeCell="A23" sqref="A23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14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31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76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ht="13.5" thickBot="1" x14ac:dyDescent="0.25">
      <c r="A10" s="5"/>
      <c r="B10" s="4"/>
      <c r="C10" s="4"/>
      <c r="D10" s="6" t="s">
        <v>26</v>
      </c>
      <c r="E10" s="6" t="s">
        <v>27</v>
      </c>
      <c r="F10" s="6" t="s">
        <v>28</v>
      </c>
      <c r="G10" s="6" t="s">
        <v>29</v>
      </c>
      <c r="H10" s="6" t="s">
        <v>30</v>
      </c>
      <c r="I10" s="4"/>
    </row>
    <row r="11" spans="1:9" x14ac:dyDescent="0.2">
      <c r="A11" s="4" t="s">
        <v>1</v>
      </c>
      <c r="B11" s="4"/>
      <c r="C11" s="4"/>
      <c r="D11" s="7">
        <v>50</v>
      </c>
      <c r="E11" s="7">
        <v>52</v>
      </c>
      <c r="F11" s="7">
        <v>54</v>
      </c>
      <c r="G11" s="7">
        <v>57</v>
      </c>
      <c r="H11" s="7">
        <v>60</v>
      </c>
      <c r="I11" s="4"/>
    </row>
    <row r="12" spans="1:9" x14ac:dyDescent="0.2">
      <c r="A12" s="4" t="s">
        <v>2</v>
      </c>
      <c r="B12" s="4"/>
      <c r="C12" s="4"/>
      <c r="D12" s="7">
        <v>45</v>
      </c>
      <c r="E12" s="7">
        <v>46</v>
      </c>
      <c r="F12" s="7">
        <v>47</v>
      </c>
      <c r="G12" s="7">
        <v>48</v>
      </c>
      <c r="H12" s="7">
        <v>49</v>
      </c>
      <c r="I12" s="4"/>
    </row>
    <row r="13" spans="1:9" x14ac:dyDescent="0.2">
      <c r="A13" s="4" t="s">
        <v>3</v>
      </c>
      <c r="B13" s="4"/>
      <c r="C13" s="4"/>
      <c r="D13" s="7">
        <v>3</v>
      </c>
      <c r="E13" s="7">
        <v>3</v>
      </c>
      <c r="F13" s="7">
        <v>4</v>
      </c>
      <c r="G13" s="7">
        <v>4</v>
      </c>
      <c r="H13" s="7">
        <v>4</v>
      </c>
      <c r="I13" s="4"/>
    </row>
    <row r="14" spans="1:9" x14ac:dyDescent="0.2">
      <c r="A14" s="4" t="s">
        <v>5</v>
      </c>
      <c r="B14" s="4"/>
      <c r="C14" s="4"/>
      <c r="D14" s="8">
        <v>1.5</v>
      </c>
      <c r="E14" s="8">
        <v>1.5</v>
      </c>
      <c r="F14" s="8">
        <v>2</v>
      </c>
      <c r="G14" s="8">
        <v>2</v>
      </c>
      <c r="H14" s="8">
        <v>2.5</v>
      </c>
      <c r="I14" s="4"/>
    </row>
    <row r="15" spans="1:9" ht="15" x14ac:dyDescent="0.35">
      <c r="A15" s="4" t="s">
        <v>8</v>
      </c>
      <c r="B15" s="4"/>
      <c r="C15" s="4"/>
      <c r="D15" s="9">
        <f>D11-D12-D13-D14</f>
        <v>0.5</v>
      </c>
      <c r="E15" s="9">
        <f>E11-E12-E13-E14</f>
        <v>1.5</v>
      </c>
      <c r="F15" s="9">
        <f>F11-F12-F13-F14</f>
        <v>1</v>
      </c>
      <c r="G15" s="9">
        <f>G11-G12-G13-G14</f>
        <v>3</v>
      </c>
      <c r="H15" s="9">
        <f>H11-H12-H13-H14</f>
        <v>4.5</v>
      </c>
      <c r="I15" s="4"/>
    </row>
    <row r="16" spans="1:9" ht="15" x14ac:dyDescent="0.35">
      <c r="A16" s="4" t="s">
        <v>9</v>
      </c>
      <c r="B16" s="4"/>
      <c r="C16" s="4"/>
      <c r="D16" s="10">
        <v>1</v>
      </c>
      <c r="E16" s="10">
        <v>1</v>
      </c>
      <c r="F16" s="10">
        <v>1</v>
      </c>
      <c r="G16" s="10">
        <v>1</v>
      </c>
      <c r="H16" s="10">
        <v>1</v>
      </c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33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77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78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34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81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82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35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 t="s">
        <v>10</v>
      </c>
      <c r="B26" s="4"/>
      <c r="C26" s="4"/>
      <c r="D26" s="4"/>
      <c r="E26" s="4"/>
      <c r="F26" s="4"/>
      <c r="G26" s="4"/>
      <c r="H26" s="4"/>
      <c r="I26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31" sqref="E31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17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83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84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88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89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24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18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13" t="s">
        <v>19</v>
      </c>
      <c r="D16" s="13" t="s">
        <v>23</v>
      </c>
      <c r="E16" s="4"/>
      <c r="F16" s="4"/>
      <c r="G16" s="4"/>
      <c r="H16" s="4"/>
      <c r="I16" s="4"/>
    </row>
    <row r="17" spans="1:9" x14ac:dyDescent="0.2">
      <c r="A17" s="4"/>
      <c r="B17" s="4">
        <v>1</v>
      </c>
      <c r="D17" s="14">
        <v>1.3</v>
      </c>
      <c r="E17" s="4"/>
      <c r="F17" s="4"/>
      <c r="G17" s="4"/>
      <c r="H17" s="4"/>
      <c r="I17" s="4"/>
    </row>
    <row r="18" spans="1:9" x14ac:dyDescent="0.2">
      <c r="A18" s="4"/>
      <c r="B18" s="4">
        <v>2</v>
      </c>
      <c r="D18" s="14">
        <v>1.5</v>
      </c>
      <c r="E18" s="4"/>
      <c r="F18" s="4"/>
      <c r="G18" s="4"/>
      <c r="H18" s="4"/>
      <c r="I18" s="4"/>
    </row>
    <row r="19" spans="1:9" x14ac:dyDescent="0.2">
      <c r="A19" s="4"/>
      <c r="B19" s="4">
        <v>3</v>
      </c>
      <c r="D19" s="14">
        <v>1.75</v>
      </c>
      <c r="E19" s="4"/>
      <c r="F19" s="4"/>
      <c r="G19" s="4"/>
      <c r="H19" s="4"/>
      <c r="I19" s="4"/>
    </row>
    <row r="20" spans="1:9" x14ac:dyDescent="0.2">
      <c r="A20" s="4"/>
      <c r="B20" s="4">
        <v>4</v>
      </c>
      <c r="D20" s="14">
        <v>2</v>
      </c>
      <c r="E20" s="4"/>
      <c r="F20" s="4"/>
      <c r="G20" s="4"/>
      <c r="H20" s="4"/>
      <c r="I20" s="4"/>
    </row>
    <row r="21" spans="1:9" x14ac:dyDescent="0.2">
      <c r="A21" s="4"/>
      <c r="B21" s="4" t="s">
        <v>20</v>
      </c>
      <c r="D21" s="4" t="s">
        <v>21</v>
      </c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90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91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92</v>
      </c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 t="s">
        <v>22</v>
      </c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25</v>
      </c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10</v>
      </c>
      <c r="B29" s="4"/>
      <c r="C29" s="4"/>
      <c r="D29" s="4"/>
      <c r="E29" s="4"/>
      <c r="F29" s="4"/>
      <c r="G29" s="4"/>
      <c r="H29" s="4"/>
      <c r="I29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13" sqref="A13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36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93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94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95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96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97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98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99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37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10</v>
      </c>
      <c r="B16" s="4"/>
      <c r="C16" s="4"/>
      <c r="D16" s="4"/>
      <c r="E16" s="4"/>
      <c r="F16" s="4"/>
      <c r="G16" s="4"/>
      <c r="H16" s="4"/>
      <c r="I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A13" sqref="A13"/>
    </sheetView>
  </sheetViews>
  <sheetFormatPr defaultRowHeight="12.75" x14ac:dyDescent="0.2"/>
  <sheetData>
    <row r="1" spans="1:11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11" x14ac:dyDescent="0.2">
      <c r="A4" s="4"/>
      <c r="B4" s="4"/>
      <c r="C4" s="4"/>
      <c r="D4" s="4"/>
      <c r="E4" s="4"/>
      <c r="F4" s="4"/>
      <c r="G4" s="4"/>
      <c r="H4" s="4"/>
      <c r="I4" s="4"/>
    </row>
    <row r="5" spans="1:11" x14ac:dyDescent="0.2">
      <c r="A5" s="4" t="s">
        <v>38</v>
      </c>
      <c r="B5" s="4"/>
      <c r="C5" s="4"/>
      <c r="D5" s="4"/>
      <c r="E5" s="4"/>
      <c r="F5" s="4"/>
      <c r="G5" s="4"/>
      <c r="H5" s="4"/>
      <c r="I5" s="4"/>
    </row>
    <row r="6" spans="1:11" x14ac:dyDescent="0.2">
      <c r="A6" s="4" t="s">
        <v>39</v>
      </c>
    </row>
    <row r="7" spans="1:11" x14ac:dyDescent="0.2">
      <c r="A7" s="4" t="s">
        <v>100</v>
      </c>
    </row>
    <row r="8" spans="1:11" x14ac:dyDescent="0.2">
      <c r="A8" s="4" t="s">
        <v>40</v>
      </c>
      <c r="I8" s="4"/>
      <c r="J8" s="4"/>
      <c r="K8" s="4"/>
    </row>
    <row r="9" spans="1:11" x14ac:dyDescent="0.2">
      <c r="A9" s="4" t="s">
        <v>101</v>
      </c>
      <c r="I9" s="4"/>
      <c r="J9" s="4"/>
      <c r="K9" s="4"/>
    </row>
    <row r="10" spans="1:11" x14ac:dyDescent="0.2">
      <c r="A10" s="4" t="s">
        <v>102</v>
      </c>
      <c r="I10" s="4"/>
      <c r="J10" s="4"/>
      <c r="K10" s="4"/>
    </row>
    <row r="11" spans="1:11" x14ac:dyDescent="0.2">
      <c r="A11" s="4" t="s">
        <v>104</v>
      </c>
      <c r="I11" s="4"/>
      <c r="J11" s="4"/>
      <c r="K11" s="4"/>
    </row>
    <row r="12" spans="1:11" x14ac:dyDescent="0.2">
      <c r="A12" s="4" t="s">
        <v>103</v>
      </c>
      <c r="I12" s="4"/>
      <c r="J12" s="4"/>
      <c r="K12" s="4"/>
    </row>
    <row r="13" spans="1:11" x14ac:dyDescent="0.2">
      <c r="A13" s="4" t="s">
        <v>105</v>
      </c>
      <c r="I13" s="4"/>
      <c r="J13" s="4"/>
      <c r="K13" s="4"/>
    </row>
    <row r="14" spans="1:11" x14ac:dyDescent="0.2">
      <c r="I14" s="4"/>
      <c r="J14" s="4"/>
      <c r="K14" s="4"/>
    </row>
    <row r="15" spans="1:11" x14ac:dyDescent="0.2">
      <c r="A15" s="4" t="s">
        <v>10</v>
      </c>
      <c r="I15" s="4"/>
      <c r="J15" s="4"/>
      <c r="K1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2" sqref="C12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41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42</v>
      </c>
    </row>
    <row r="7" spans="1:9" x14ac:dyDescent="0.2">
      <c r="A7" s="4" t="s">
        <v>106</v>
      </c>
    </row>
    <row r="8" spans="1:9" x14ac:dyDescent="0.2">
      <c r="A8" s="4" t="s">
        <v>43</v>
      </c>
      <c r="B8" s="4"/>
      <c r="C8" s="4"/>
      <c r="D8" s="4"/>
      <c r="E8" s="4"/>
      <c r="F8" s="4"/>
      <c r="G8" s="4"/>
      <c r="H8" s="4"/>
    </row>
    <row r="9" spans="1:9" x14ac:dyDescent="0.2">
      <c r="A9" s="4" t="s">
        <v>107</v>
      </c>
      <c r="B9" s="4"/>
      <c r="C9" s="4"/>
      <c r="D9" s="4"/>
      <c r="E9" s="4"/>
      <c r="F9" s="4"/>
      <c r="G9" s="4"/>
      <c r="H9" s="4"/>
    </row>
    <row r="10" spans="1:9" x14ac:dyDescent="0.2">
      <c r="A10" s="4" t="s">
        <v>108</v>
      </c>
      <c r="B10" s="4"/>
      <c r="C10" s="4"/>
      <c r="D10" s="4"/>
      <c r="E10" s="4"/>
      <c r="F10" s="4"/>
      <c r="G10" s="4"/>
      <c r="H10" s="4"/>
    </row>
    <row r="11" spans="1:9" x14ac:dyDescent="0.2">
      <c r="A11" s="4" t="s">
        <v>44</v>
      </c>
      <c r="B11" s="4"/>
      <c r="C11" s="4"/>
      <c r="D11" s="4"/>
      <c r="E11" s="4"/>
      <c r="F11" s="4"/>
      <c r="G11" s="4"/>
      <c r="H11" s="4"/>
    </row>
    <row r="12" spans="1:9" x14ac:dyDescent="0.2">
      <c r="A12" s="4"/>
      <c r="B12" s="4"/>
      <c r="C12" s="4"/>
      <c r="D12" s="4"/>
      <c r="E12" s="4"/>
      <c r="F12" s="4"/>
      <c r="G12" s="4"/>
      <c r="H12" s="4"/>
    </row>
    <row r="13" spans="1:9" x14ac:dyDescent="0.2">
      <c r="A13" s="4" t="s">
        <v>10</v>
      </c>
      <c r="B13" s="4"/>
      <c r="C13" s="4"/>
      <c r="D13" s="4"/>
      <c r="E13" s="4"/>
      <c r="F13" s="4"/>
      <c r="G13" s="4"/>
      <c r="H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7" sqref="A7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45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46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109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47</v>
      </c>
      <c r="B8" s="4"/>
      <c r="C8" s="4"/>
      <c r="D8" s="4"/>
      <c r="E8" s="4"/>
      <c r="F8" s="4"/>
      <c r="G8" s="4"/>
      <c r="H8" s="4"/>
      <c r="I8" s="4"/>
    </row>
    <row r="9" spans="1:9" ht="13.5" thickBot="1" x14ac:dyDescent="0.25">
      <c r="A9" s="4"/>
      <c r="B9" s="4"/>
      <c r="C9" s="6" t="s">
        <v>26</v>
      </c>
      <c r="D9" s="6" t="s">
        <v>27</v>
      </c>
      <c r="E9" s="6" t="s">
        <v>28</v>
      </c>
      <c r="F9" s="6" t="s">
        <v>29</v>
      </c>
      <c r="G9" s="4"/>
      <c r="H9" s="4"/>
      <c r="I9" s="4"/>
    </row>
    <row r="10" spans="1:9" x14ac:dyDescent="0.2">
      <c r="A10" s="4" t="s">
        <v>48</v>
      </c>
      <c r="B10" s="4"/>
      <c r="C10" s="16">
        <v>2</v>
      </c>
      <c r="D10" s="16">
        <v>4</v>
      </c>
      <c r="E10" s="16">
        <v>5</v>
      </c>
      <c r="F10" s="16">
        <v>10</v>
      </c>
      <c r="G10" s="4"/>
      <c r="H10" s="4"/>
      <c r="I10" s="4"/>
    </row>
    <row r="11" spans="1:9" x14ac:dyDescent="0.2">
      <c r="A11" s="4" t="s">
        <v>49</v>
      </c>
      <c r="B11" s="4"/>
      <c r="C11" s="16"/>
      <c r="D11" s="16"/>
      <c r="E11" s="16"/>
      <c r="F11" s="16">
        <v>107</v>
      </c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110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17" t="s">
        <v>111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17" t="s">
        <v>112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113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114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50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11" sqref="A11"/>
    </sheetView>
  </sheetViews>
  <sheetFormatPr defaultRowHeight="12.75" x14ac:dyDescent="0.2"/>
  <sheetData>
    <row r="1" spans="1:10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10" x14ac:dyDescent="0.2">
      <c r="A2" s="2"/>
      <c r="B2" s="2"/>
      <c r="C2" s="2"/>
      <c r="D2" s="2"/>
      <c r="E2" s="2"/>
      <c r="F2" s="2"/>
      <c r="G2" s="2"/>
      <c r="H2" s="2"/>
    </row>
    <row r="3" spans="1:10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10" x14ac:dyDescent="0.2">
      <c r="A4" s="4"/>
      <c r="B4" s="4"/>
      <c r="C4" s="4"/>
      <c r="D4" s="4"/>
      <c r="E4" s="4"/>
      <c r="F4" s="4"/>
      <c r="G4" s="4"/>
      <c r="H4" s="4"/>
      <c r="I4" s="4"/>
    </row>
    <row r="5" spans="1:10" x14ac:dyDescent="0.2">
      <c r="A5" s="4" t="s">
        <v>51</v>
      </c>
      <c r="B5" s="4"/>
      <c r="C5" s="4"/>
      <c r="D5" s="4"/>
      <c r="E5" s="4"/>
      <c r="F5" s="4"/>
      <c r="G5" s="4"/>
      <c r="H5" s="4"/>
      <c r="I5" s="4"/>
    </row>
    <row r="6" spans="1:10" x14ac:dyDescent="0.2">
      <c r="A6" s="4" t="s">
        <v>115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">
      <c r="A7" s="17" t="s">
        <v>116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">
      <c r="A8" s="17" t="s">
        <v>117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">
      <c r="A9" s="17" t="s">
        <v>118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">
      <c r="A10" s="17" t="s">
        <v>119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">
      <c r="A11" s="4" t="s">
        <v>121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">
      <c r="A12" s="4" t="s">
        <v>120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">
      <c r="A14" s="4" t="s">
        <v>10</v>
      </c>
      <c r="B14" s="4"/>
      <c r="C14" s="4"/>
      <c r="D14" s="4"/>
      <c r="E14" s="4"/>
      <c r="F14" s="4"/>
      <c r="G14" s="4"/>
      <c r="H14" s="4"/>
      <c r="I14" s="4"/>
      <c r="J14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3" workbookViewId="0">
      <selection activeCell="H26" sqref="H26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52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67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122</v>
      </c>
      <c r="B7" s="4"/>
      <c r="C7" s="4"/>
      <c r="D7" s="4"/>
      <c r="E7" s="4"/>
      <c r="F7" s="4"/>
      <c r="G7" s="4"/>
      <c r="H7" s="4"/>
    </row>
    <row r="8" spans="1:9" x14ac:dyDescent="0.2">
      <c r="A8" s="4" t="s">
        <v>53</v>
      </c>
      <c r="B8" s="4"/>
      <c r="D8" s="18">
        <v>0.03</v>
      </c>
      <c r="E8" s="4"/>
      <c r="F8" s="4"/>
      <c r="G8" s="4"/>
      <c r="H8" s="4"/>
    </row>
    <row r="9" spans="1:9" x14ac:dyDescent="0.2">
      <c r="A9" s="4" t="s">
        <v>54</v>
      </c>
      <c r="B9" s="4"/>
      <c r="D9" s="18">
        <v>0.03</v>
      </c>
      <c r="E9" s="4"/>
      <c r="F9" s="4"/>
      <c r="G9" s="4"/>
      <c r="H9" s="4"/>
    </row>
    <row r="10" spans="1:9" x14ac:dyDescent="0.2">
      <c r="A10" s="4" t="s">
        <v>55</v>
      </c>
      <c r="B10" s="4"/>
      <c r="D10" s="18">
        <v>0.1</v>
      </c>
      <c r="E10" s="4"/>
      <c r="F10" s="4"/>
      <c r="G10" s="4"/>
      <c r="H10" s="4"/>
    </row>
    <row r="11" spans="1:9" x14ac:dyDescent="0.2">
      <c r="A11" s="4"/>
      <c r="B11" s="4"/>
      <c r="C11" s="4"/>
      <c r="D11" s="4"/>
      <c r="E11" s="4"/>
      <c r="F11" s="4"/>
      <c r="G11" s="4"/>
      <c r="H11" s="4"/>
    </row>
    <row r="12" spans="1:9" x14ac:dyDescent="0.2">
      <c r="A12" s="4" t="s">
        <v>56</v>
      </c>
      <c r="B12" s="4"/>
      <c r="C12" s="4"/>
      <c r="D12" s="4"/>
      <c r="E12" s="4"/>
      <c r="F12" s="4"/>
      <c r="G12" s="4"/>
      <c r="H12" s="4"/>
      <c r="I12" s="4"/>
    </row>
    <row r="13" spans="1:9" ht="13.5" thickBot="1" x14ac:dyDescent="0.25">
      <c r="A13" s="5"/>
      <c r="B13" s="4"/>
      <c r="C13" s="4"/>
      <c r="D13" s="6">
        <v>2007</v>
      </c>
      <c r="E13" s="6">
        <v>2008</v>
      </c>
      <c r="F13" s="6">
        <v>2009</v>
      </c>
      <c r="G13" s="6">
        <v>2010</v>
      </c>
      <c r="H13" s="6">
        <v>2011</v>
      </c>
      <c r="I13" s="4"/>
    </row>
    <row r="14" spans="1:9" x14ac:dyDescent="0.2">
      <c r="A14" s="4" t="s">
        <v>1</v>
      </c>
      <c r="B14" s="4"/>
      <c r="C14" s="4"/>
      <c r="D14" s="14">
        <v>100</v>
      </c>
      <c r="E14" s="14">
        <f>D14*(1+D8)</f>
        <v>103</v>
      </c>
      <c r="F14" s="14">
        <f>D14*(1+D8)^2</f>
        <v>106.08999999999999</v>
      </c>
      <c r="G14" s="14">
        <f>D14*(1+D8)^3</f>
        <v>109.2727</v>
      </c>
      <c r="H14" s="14">
        <f>D14*(1+D8)^4</f>
        <v>112.55088099999999</v>
      </c>
      <c r="I14" s="4"/>
    </row>
    <row r="15" spans="1:9" x14ac:dyDescent="0.2">
      <c r="A15" s="4" t="s">
        <v>2</v>
      </c>
      <c r="B15" s="4"/>
      <c r="C15" s="4"/>
      <c r="D15" s="14">
        <v>90</v>
      </c>
      <c r="E15" s="14">
        <f>D15*(1+D9)</f>
        <v>92.7</v>
      </c>
      <c r="F15" s="14">
        <f>D15*(1+D9)^2</f>
        <v>95.480999999999995</v>
      </c>
      <c r="G15" s="14">
        <f>D15*(1+D9)^3</f>
        <v>98.345429999999993</v>
      </c>
      <c r="H15" s="14">
        <f>D15*(1+D9)^4</f>
        <v>101.2957929</v>
      </c>
      <c r="I15" s="4"/>
    </row>
    <row r="16" spans="1:9" x14ac:dyDescent="0.2">
      <c r="A16" s="4" t="s">
        <v>3</v>
      </c>
      <c r="B16" s="4"/>
      <c r="C16" s="4"/>
      <c r="D16" s="14">
        <v>4</v>
      </c>
      <c r="E16" s="14">
        <v>4</v>
      </c>
      <c r="F16" s="14">
        <v>4</v>
      </c>
      <c r="G16" s="14">
        <v>4</v>
      </c>
      <c r="H16" s="14">
        <v>4</v>
      </c>
      <c r="I16" s="4"/>
    </row>
    <row r="17" spans="1:10" x14ac:dyDescent="0.2">
      <c r="A17" s="4" t="s">
        <v>5</v>
      </c>
      <c r="B17" s="4"/>
      <c r="C17" s="4"/>
      <c r="D17" s="19">
        <v>3.2</v>
      </c>
      <c r="E17" s="19">
        <v>3.2</v>
      </c>
      <c r="F17" s="19">
        <v>3.2</v>
      </c>
      <c r="G17" s="19">
        <v>3.2</v>
      </c>
      <c r="H17" s="19">
        <v>3.2</v>
      </c>
      <c r="I17" s="4"/>
    </row>
    <row r="18" spans="1:10" ht="15" x14ac:dyDescent="0.35">
      <c r="A18" s="4" t="s">
        <v>8</v>
      </c>
      <c r="B18" s="4"/>
      <c r="C18" s="4"/>
      <c r="D18" s="20">
        <f>D14-D15-D16-D17</f>
        <v>2.8</v>
      </c>
      <c r="E18" s="20">
        <f>E14-E15-E16-E17</f>
        <v>3.099999999999997</v>
      </c>
      <c r="F18" s="20">
        <f>F14-F15-F16-F17</f>
        <v>3.4089999999999945</v>
      </c>
      <c r="G18" s="20">
        <f>G14-G15-G16-G17</f>
        <v>3.727270000000007</v>
      </c>
      <c r="H18" s="20">
        <f>H14-H15-H16-H17</f>
        <v>4.0550880999999945</v>
      </c>
      <c r="I18" s="4"/>
      <c r="J18" s="21"/>
    </row>
    <row r="19" spans="1:10" ht="15" x14ac:dyDescent="0.35">
      <c r="A19" s="4" t="s">
        <v>9</v>
      </c>
      <c r="B19" s="4"/>
      <c r="C19" s="4"/>
      <c r="D19" s="22">
        <v>6</v>
      </c>
      <c r="E19" s="22">
        <f>D19*(1+D10)</f>
        <v>6.6000000000000005</v>
      </c>
      <c r="F19" s="22">
        <f>D19*(1+D10)^2</f>
        <v>7.2600000000000016</v>
      </c>
      <c r="G19" s="22">
        <f>D19*(1+D10)^3</f>
        <v>7.9860000000000024</v>
      </c>
      <c r="H19" s="22">
        <f>D19*(1+D10)^4</f>
        <v>8.7846000000000029</v>
      </c>
      <c r="I19" s="4"/>
    </row>
    <row r="20" spans="1:10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10" x14ac:dyDescent="0.2">
      <c r="A21" s="4" t="s">
        <v>123</v>
      </c>
      <c r="B21" s="4"/>
      <c r="C21" s="4"/>
      <c r="D21" s="4"/>
      <c r="E21" s="4"/>
      <c r="F21" s="4"/>
      <c r="G21" s="4"/>
      <c r="H21" s="4"/>
      <c r="I21" s="4"/>
    </row>
    <row r="22" spans="1:10" x14ac:dyDescent="0.2">
      <c r="A22" s="4" t="s">
        <v>124</v>
      </c>
      <c r="B22" s="4"/>
      <c r="C22" s="4"/>
      <c r="D22" s="4"/>
      <c r="E22" s="4"/>
      <c r="F22" s="4"/>
      <c r="G22" s="4"/>
      <c r="H22" s="4"/>
      <c r="I22" s="4"/>
    </row>
    <row r="23" spans="1:10" x14ac:dyDescent="0.2">
      <c r="A23" s="4" t="s">
        <v>125</v>
      </c>
      <c r="B23" s="4"/>
      <c r="C23" s="4"/>
      <c r="D23" s="4"/>
      <c r="E23" s="4"/>
      <c r="F23" s="4"/>
      <c r="G23" s="4"/>
      <c r="H23" s="4"/>
      <c r="I23" s="4"/>
    </row>
    <row r="24" spans="1:10" x14ac:dyDescent="0.2">
      <c r="A24" s="4" t="s">
        <v>126</v>
      </c>
      <c r="B24" s="4"/>
      <c r="C24" s="4"/>
      <c r="D24" s="4"/>
      <c r="E24" s="4"/>
      <c r="F24" s="4"/>
      <c r="G24" s="4"/>
      <c r="H24" s="4"/>
      <c r="I24" s="4"/>
    </row>
    <row r="25" spans="1:10" x14ac:dyDescent="0.2">
      <c r="A25" s="4" t="s">
        <v>127</v>
      </c>
      <c r="B25" s="4"/>
      <c r="C25" s="4"/>
      <c r="D25" s="4"/>
      <c r="E25" s="4"/>
      <c r="F25" s="4"/>
      <c r="G25" s="4"/>
      <c r="H25" s="4"/>
      <c r="I25" s="4"/>
    </row>
    <row r="26" spans="1:10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10" x14ac:dyDescent="0.2">
      <c r="A27" s="4" t="s">
        <v>10</v>
      </c>
      <c r="B27" s="4"/>
      <c r="C27" s="4"/>
      <c r="D27" s="4"/>
      <c r="E27" s="4"/>
      <c r="F27" s="4"/>
      <c r="G27" s="4"/>
      <c r="H27" s="4"/>
      <c r="I27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22" workbookViewId="0">
      <selection activeCell="A27" sqref="A27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68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57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128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129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58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</v>
      </c>
      <c r="B10" s="4"/>
      <c r="C10" s="4"/>
      <c r="D10" s="4"/>
      <c r="E10" s="7">
        <v>305.60000000000002</v>
      </c>
      <c r="F10" s="5"/>
      <c r="G10" s="4"/>
      <c r="H10" s="4"/>
      <c r="I10" s="4"/>
    </row>
    <row r="11" spans="1:9" x14ac:dyDescent="0.2">
      <c r="A11" s="4" t="s">
        <v>59</v>
      </c>
      <c r="B11" s="4"/>
      <c r="C11" s="4"/>
      <c r="D11" s="4"/>
      <c r="E11" s="7">
        <v>244.8</v>
      </c>
      <c r="F11" s="5"/>
      <c r="G11" s="4"/>
      <c r="H11" s="4"/>
      <c r="I11" s="4"/>
    </row>
    <row r="12" spans="1:9" x14ac:dyDescent="0.2">
      <c r="A12" s="4" t="s">
        <v>3</v>
      </c>
      <c r="B12" s="4"/>
      <c r="C12" s="4"/>
      <c r="D12" s="4"/>
      <c r="E12" s="7">
        <v>16</v>
      </c>
      <c r="F12" s="5"/>
      <c r="G12" s="4"/>
      <c r="H12" s="4"/>
      <c r="I12" s="4"/>
    </row>
    <row r="13" spans="1:9" x14ac:dyDescent="0.2">
      <c r="A13" s="4" t="s">
        <v>60</v>
      </c>
      <c r="B13" s="4"/>
      <c r="C13" s="4"/>
      <c r="D13" s="4"/>
      <c r="E13" s="7">
        <f>E10-E11-E12</f>
        <v>44.800000000000011</v>
      </c>
      <c r="F13" s="7"/>
      <c r="G13" s="7"/>
      <c r="H13" s="4"/>
      <c r="I13" s="4"/>
    </row>
    <row r="14" spans="1:9" x14ac:dyDescent="0.2">
      <c r="A14" s="4" t="s">
        <v>5</v>
      </c>
      <c r="B14" s="4"/>
      <c r="C14" s="4"/>
      <c r="D14" s="4"/>
      <c r="E14" s="7">
        <v>12.3</v>
      </c>
      <c r="F14" s="5"/>
      <c r="G14" s="4"/>
      <c r="H14" s="4"/>
      <c r="I14" s="4"/>
    </row>
    <row r="15" spans="1:9" x14ac:dyDescent="0.2">
      <c r="A15" s="4" t="s">
        <v>61</v>
      </c>
      <c r="B15" s="4"/>
      <c r="C15" s="4"/>
      <c r="D15" s="4"/>
      <c r="E15" s="7">
        <f>E13-E14</f>
        <v>32.500000000000014</v>
      </c>
      <c r="F15" s="7"/>
      <c r="G15" s="4"/>
      <c r="H15" s="4"/>
      <c r="I15" s="4"/>
    </row>
    <row r="16" spans="1:9" x14ac:dyDescent="0.2">
      <c r="A16" s="4" t="s">
        <v>62</v>
      </c>
      <c r="B16" s="4"/>
      <c r="C16" s="4"/>
      <c r="D16" s="4"/>
      <c r="E16" s="7">
        <v>11.4</v>
      </c>
      <c r="F16" s="7"/>
      <c r="G16" s="4"/>
      <c r="H16" s="4"/>
      <c r="I16" s="4"/>
    </row>
    <row r="17" spans="1:9" x14ac:dyDescent="0.2">
      <c r="A17" s="4" t="s">
        <v>8</v>
      </c>
      <c r="B17" s="4"/>
      <c r="C17" s="4"/>
      <c r="D17" s="4"/>
      <c r="E17" s="7">
        <f>E15-E16</f>
        <v>21.100000000000016</v>
      </c>
      <c r="F17" s="7"/>
      <c r="G17" s="4"/>
      <c r="H17" s="4"/>
      <c r="I17" s="4"/>
    </row>
    <row r="18" spans="1:9" x14ac:dyDescent="0.2">
      <c r="A18" s="4" t="s">
        <v>9</v>
      </c>
      <c r="B18" s="4"/>
      <c r="C18" s="4"/>
      <c r="D18" s="4"/>
      <c r="E18" s="7">
        <v>19.2</v>
      </c>
      <c r="F18" s="5"/>
      <c r="G18" s="4"/>
      <c r="H18" s="4"/>
      <c r="I18" s="4"/>
    </row>
    <row r="19" spans="1:9" x14ac:dyDescent="0.2">
      <c r="A19" s="4"/>
      <c r="B19" s="4"/>
      <c r="C19" s="4"/>
      <c r="D19" s="4"/>
      <c r="E19" s="7"/>
      <c r="F19" s="4"/>
      <c r="G19" s="4"/>
      <c r="H19" s="4"/>
      <c r="I19" s="4"/>
    </row>
    <row r="20" spans="1:9" x14ac:dyDescent="0.2">
      <c r="A20" s="4" t="s">
        <v>130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131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132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133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134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63</v>
      </c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135</v>
      </c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 t="s">
        <v>64</v>
      </c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65</v>
      </c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66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 t="s">
        <v>10</v>
      </c>
      <c r="B32" s="4"/>
      <c r="C32" s="4"/>
      <c r="D32" s="4"/>
      <c r="E32" s="4"/>
      <c r="F32" s="4"/>
      <c r="G32" s="4"/>
      <c r="H32" s="4"/>
      <c r="I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2'!Print_Area</vt:lpstr>
      <vt:lpstr>'Problem 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16 UHFM 7TH EDITION</dc:title>
  <dc:subject>Business Combinations and Valuation</dc:subject>
  <dc:creator>George H. Pink and Louis C. Gapenski</dc:creator>
  <cp:lastModifiedBy>Michael  G. Noren</cp:lastModifiedBy>
  <dcterms:created xsi:type="dcterms:W3CDTF">2006-03-27T18:56:05Z</dcterms:created>
  <dcterms:modified xsi:type="dcterms:W3CDTF">2015-03-13T15:06:30Z</dcterms:modified>
</cp:coreProperties>
</file>